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81C11D8B-B2B5-4846-B616-A4F4573AD3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4" sheetId="1" r:id="rId1"/>
  </sheets>
  <definedNames>
    <definedName name="_xlnm.Print_Titles" localSheetId="0">'Fachlos 1c.114'!$1:$10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Z16" i="1" s="1"/>
  <c r="W16" i="1"/>
  <c r="X16" i="1"/>
  <c r="Y16" i="1"/>
  <c r="Q17" i="1"/>
  <c r="S17" i="1"/>
  <c r="T17" i="1"/>
  <c r="U17" i="1"/>
  <c r="V17" i="1"/>
  <c r="W17" i="1"/>
  <c r="X17" i="1"/>
  <c r="Y17" i="1"/>
  <c r="Z17" i="1"/>
  <c r="Q18" i="1"/>
  <c r="S18" i="1"/>
  <c r="T18" i="1"/>
  <c r="W18" i="1" s="1"/>
  <c r="U18" i="1"/>
  <c r="V18" i="1"/>
  <c r="X18" i="1"/>
  <c r="Y18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Z20" i="1" s="1"/>
  <c r="V20" i="1"/>
  <c r="X20" i="1"/>
  <c r="Y20" i="1"/>
  <c r="X11" i="1"/>
  <c r="Y11" i="1" s="1"/>
  <c r="V11" i="1"/>
  <c r="U11" i="1"/>
  <c r="T11" i="1"/>
  <c r="W11" i="1" s="1"/>
  <c r="S11" i="1"/>
  <c r="Q11" i="1"/>
  <c r="Z18" i="1" l="1"/>
  <c r="Z19" i="1"/>
  <c r="Z12" i="1"/>
  <c r="Z14" i="1"/>
  <c r="Z15" i="1"/>
  <c r="Z13" i="1"/>
  <c r="Z11" i="1"/>
  <c r="Z22" i="1" l="1"/>
  <c r="Y1" i="1" s="1"/>
</calcChain>
</file>

<file path=xl/sharedStrings.xml><?xml version="1.0" encoding="utf-8"?>
<sst xmlns="http://schemas.openxmlformats.org/spreadsheetml/2006/main" count="90" uniqueCount="48">
  <si>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</si>
  <si>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</si>
  <si>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</si>
  <si>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</si>
  <si>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</si>
  <si>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</si>
  <si>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</si>
  <si>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</si>
  <si>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</si>
  <si>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</si>
  <si>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</si>
  <si>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</si>
  <si>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</si>
  <si>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</si>
  <si>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</si>
  <si>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</si>
  <si>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</si>
  <si>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</si>
  <si>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</si>
  <si>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</si>
  <si>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</si>
  <si>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</si>
  <si>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</si>
  <si>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</si>
  <si>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</si>
  <si>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</si>
  <si>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</si>
  <si>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</si>
  <si>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</si>
  <si>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</si>
  <si>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L04AX03</t>
  </si>
  <si>
    <t>TAB</t>
  </si>
  <si>
    <t>2.74 mg</t>
  </si>
  <si>
    <t>N1</t>
  </si>
  <si>
    <t>St</t>
  </si>
  <si>
    <t>N3</t>
  </si>
  <si>
    <t>5.48 mg</t>
  </si>
  <si>
    <t>8.23 mg</t>
  </si>
  <si>
    <t>10.97 mg</t>
  </si>
  <si>
    <t>16.45 mg</t>
  </si>
  <si>
    <t>Methotrexat dinatrium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</si>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</sst>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0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40</v>
      </c>
      <c r="E1" s="42"/>
      <c r="F1" s="26"/>
      <c r="G1" s="25"/>
      <c r="H1" s="51"/>
      <c r="I1" s="27"/>
      <c r="L1" s="3"/>
      <c r="M1" s="1"/>
      <c r="N1" s="1"/>
      <c r="Y1" s="81">
        <f>Z22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41</v>
      </c>
      <c r="L8" s="73" t="s">
        <v>42</v>
      </c>
      <c r="M8" s="77" t="s">
        <v>43</v>
      </c>
      <c r="N8" s="73" t="s">
        <v>44</v>
      </c>
      <c r="O8" s="73" t="s">
        <v>45</v>
      </c>
      <c r="P8" s="77" t="s">
        <v>46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40</v>
      </c>
      <c r="B11" s="59" t="s">
        <v>31</v>
      </c>
      <c r="C11" s="59" t="s">
        <v>32</v>
      </c>
      <c r="D11" s="57" t="s">
        <v>33</v>
      </c>
      <c r="E11" s="47">
        <v>1460</v>
      </c>
      <c r="F11" s="57" t="s">
        <v>34</v>
      </c>
      <c r="G11" s="35">
        <v>1954.94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40</v>
      </c>
      <c r="B12" s="59" t="s">
        <v>31</v>
      </c>
      <c r="C12" s="59" t="s">
        <v>32</v>
      </c>
      <c r="D12" s="57" t="s">
        <v>35</v>
      </c>
      <c r="E12" s="47">
        <v>15660</v>
      </c>
      <c r="F12" s="57" t="s">
        <v>34</v>
      </c>
      <c r="G12" s="35">
        <v>9380.4500000000007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0" si="0">IF(J12&lt;&gt;0,P12/J12,0)</f>
        <v>0</v>
      </c>
      <c r="R12" s="19"/>
      <c r="S12" s="9">
        <f t="shared" ref="S12:S20" si="1">IF(AND(K12&gt;L12,L12&gt;0),K12-L12,0)</f>
        <v>0</v>
      </c>
      <c r="T12" s="9">
        <f t="shared" ref="T12:T20" si="2">R12*P12/100</f>
        <v>0</v>
      </c>
      <c r="U12" s="10">
        <f t="shared" ref="U12:U20" si="3">IF(H12*J12*K12*P12*R12=0,1,0)</f>
        <v>1</v>
      </c>
      <c r="V12" s="10">
        <f t="shared" ref="V12:V20" si="4">IF(OR(M12+N12+O12&gt;P12,K12-8.75&lt;P12),1,0)</f>
        <v>1</v>
      </c>
      <c r="W12" s="10">
        <f t="shared" ref="W12:W20" si="5">IF(AND(L12&gt;0,K12-T12&gt;L12),1,IF(R12&lt;4,1,(IF(R12=ROUND(R12,2),0,1))))</f>
        <v>1</v>
      </c>
      <c r="X12" s="11">
        <f t="shared" ref="X12:X20" si="6">IF(J12&gt;0,(K12-M12-N12-O12-P12*R12/100)/J12,0)</f>
        <v>0</v>
      </c>
      <c r="Y12" s="11">
        <f t="shared" ref="Y12:Y20" si="7">X12*E12</f>
        <v>0</v>
      </c>
      <c r="Z12" s="11">
        <f t="shared" ref="Z12:Z20" si="8">IF(U12+V12+W12=0,ROUND(G12-Y12,2),0)</f>
        <v>0</v>
      </c>
      <c r="AA12" s="18"/>
    </row>
    <row r="13" spans="1:29" ht="29.25" customHeight="1" x14ac:dyDescent="0.2">
      <c r="A13" s="58" t="s">
        <v>40</v>
      </c>
      <c r="B13" s="59" t="s">
        <v>31</v>
      </c>
      <c r="C13" s="59" t="s">
        <v>36</v>
      </c>
      <c r="D13" s="57" t="s">
        <v>33</v>
      </c>
      <c r="E13" s="47">
        <v>1300</v>
      </c>
      <c r="F13" s="57" t="s">
        <v>34</v>
      </c>
      <c r="G13" s="35">
        <v>2035.8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40</v>
      </c>
      <c r="B14" s="59" t="s">
        <v>31</v>
      </c>
      <c r="C14" s="59" t="s">
        <v>36</v>
      </c>
      <c r="D14" s="57" t="s">
        <v>35</v>
      </c>
      <c r="E14" s="47">
        <v>15750</v>
      </c>
      <c r="F14" s="57" t="s">
        <v>34</v>
      </c>
      <c r="G14" s="35">
        <v>13676.25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40</v>
      </c>
      <c r="B15" s="59" t="s">
        <v>31</v>
      </c>
      <c r="C15" s="59" t="s">
        <v>37</v>
      </c>
      <c r="D15" s="57" t="s">
        <v>33</v>
      </c>
      <c r="E15" s="47">
        <v>4510</v>
      </c>
      <c r="F15" s="57" t="s">
        <v>34</v>
      </c>
      <c r="G15" s="35">
        <v>8135.79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40</v>
      </c>
      <c r="B16" s="59" t="s">
        <v>31</v>
      </c>
      <c r="C16" s="59" t="s">
        <v>37</v>
      </c>
      <c r="D16" s="57" t="s">
        <v>35</v>
      </c>
      <c r="E16" s="47">
        <v>49410</v>
      </c>
      <c r="F16" s="57" t="s">
        <v>34</v>
      </c>
      <c r="G16" s="35">
        <v>55507.32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40</v>
      </c>
      <c r="B17" s="59" t="s">
        <v>31</v>
      </c>
      <c r="C17" s="59" t="s">
        <v>38</v>
      </c>
      <c r="D17" s="57" t="s">
        <v>33</v>
      </c>
      <c r="E17" s="47">
        <v>8760</v>
      </c>
      <c r="F17" s="57" t="s">
        <v>34</v>
      </c>
      <c r="G17" s="35">
        <v>17845.099999999999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40</v>
      </c>
      <c r="B18" s="59" t="s">
        <v>31</v>
      </c>
      <c r="C18" s="59" t="s">
        <v>38</v>
      </c>
      <c r="D18" s="57" t="s">
        <v>35</v>
      </c>
      <c r="E18" s="47">
        <v>99180</v>
      </c>
      <c r="F18" s="57" t="s">
        <v>34</v>
      </c>
      <c r="G18" s="35">
        <v>137391.28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29.25" customHeight="1" x14ac:dyDescent="0.2">
      <c r="A19" s="58" t="s">
        <v>40</v>
      </c>
      <c r="B19" s="59" t="s">
        <v>31</v>
      </c>
      <c r="C19" s="59" t="s">
        <v>39</v>
      </c>
      <c r="D19" s="57" t="s">
        <v>33</v>
      </c>
      <c r="E19" s="47">
        <v>6880</v>
      </c>
      <c r="F19" s="57" t="s">
        <v>34</v>
      </c>
      <c r="G19" s="35">
        <v>17633.439999999999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29.25" customHeight="1" x14ac:dyDescent="0.2">
      <c r="A20" s="58" t="s">
        <v>40</v>
      </c>
      <c r="B20" s="59" t="s">
        <v>31</v>
      </c>
      <c r="C20" s="59" t="s">
        <v>39</v>
      </c>
      <c r="D20" s="57" t="s">
        <v>35</v>
      </c>
      <c r="E20" s="47">
        <v>50490</v>
      </c>
      <c r="F20" s="57" t="s">
        <v>34</v>
      </c>
      <c r="G20" s="35">
        <v>97260.57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2" spans="1:27" s="12" customFormat="1" ht="27.75" customHeight="1" x14ac:dyDescent="0.25">
      <c r="A22" s="36"/>
      <c r="B22" s="36"/>
      <c r="C22" s="37"/>
      <c r="D22" s="37"/>
      <c r="E22" s="48"/>
      <c r="F22" s="36"/>
      <c r="G22" s="36"/>
      <c r="H22" s="54"/>
      <c r="I22" s="36"/>
      <c r="R22" s="14"/>
      <c r="U22" s="79" t="s">
        <v>22</v>
      </c>
      <c r="V22" s="80"/>
      <c r="W22" s="80"/>
      <c r="X22" s="80"/>
      <c r="Y22" s="80"/>
      <c r="Z22" s="13">
        <f>SUM(Z11:Z20)</f>
        <v>0</v>
      </c>
    </row>
    <row r="23" spans="1:27" s="14" customFormat="1" ht="15.75" x14ac:dyDescent="0.25">
      <c r="A23" s="38"/>
      <c r="B23" s="39"/>
      <c r="C23" s="39"/>
      <c r="D23" s="39"/>
      <c r="E23" s="49"/>
      <c r="F23" s="39"/>
      <c r="G23" s="39"/>
      <c r="H23" s="55"/>
      <c r="I23" s="39"/>
      <c r="J23" s="15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Z24" s="16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0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0"/>
      <c r="B28" s="36" t="s">
        <v>23</v>
      </c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1"/>
      <c r="B29" s="40"/>
      <c r="C29" s="37"/>
      <c r="D29" s="37"/>
      <c r="E29" s="50"/>
      <c r="F29" s="41"/>
      <c r="G29" s="41"/>
      <c r="H29" s="54"/>
      <c r="I29" s="36"/>
    </row>
    <row r="30" spans="1:27" s="12" customFormat="1" x14ac:dyDescent="0.2">
      <c r="A30" s="36"/>
      <c r="B30" s="36"/>
    </row>
    <row r="31" spans="1:27" s="12" customFormat="1" x14ac:dyDescent="0.2">
      <c r="A31" s="40"/>
      <c r="B31" s="36"/>
    </row>
    <row r="32" spans="1:27" s="12" customFormat="1" x14ac:dyDescent="0.2">
      <c r="A32" s="40"/>
      <c r="B32" s="36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  <row r="39" spans="3:9" x14ac:dyDescent="0.2">
      <c r="C39"/>
      <c r="D39"/>
      <c r="E39"/>
      <c r="F39"/>
      <c r="G39"/>
      <c r="H39"/>
      <c r="I39"/>
    </row>
    <row r="40" spans="3:9" x14ac:dyDescent="0.2">
      <c r="C40"/>
      <c r="D40"/>
      <c r="E40"/>
      <c r="F40"/>
      <c r="G40"/>
      <c r="H40"/>
      <c r="I40"/>
    </row>
  </sheetData>
  <sheetProtection algorithmName="SHA-512" hashValue="ONdGhzlk5Ci/1DhMPiBbdo7uileihLptufM6Ay1mbAz/a7uxkIJ/kw3IdrdqzIN3YZrYFvg4xZHuhF/Luhxn8A==" saltValue="c26D/fx/sOL7tIJ8ZTLPH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22:Y22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20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0" xr:uid="{00000000-0002-0000-0000-000000000000}">
      <formula1>0</formula1>
    </dataValidation>
    <dataValidation allowBlank="1" showErrorMessage="1" error="Die PZN muss eine 7stellige Ganzzahl sein. " sqref="I11:I20" xr:uid="{00000000-0002-0000-0000-000001000000}"/>
    <dataValidation type="whole" allowBlank="1" showErrorMessage="1" error="Die PZN muss eine 8stellige Ganzzahl sein. " sqref="H11:H20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0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0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0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0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0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0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0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0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1c.114</vt:lpstr>
      <vt:lpstr>'Fachlos 1c.114'!Drucktitel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2026-06-24T08:00:58Z</dcterms:modified>
</cp:coreProperties>
</file>